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entleydownloads\d2645910\"/>
    </mc:Choice>
  </mc:AlternateContent>
  <xr:revisionPtr revIDLastSave="0" documentId="13_ncr:1_{365A4759-48B5-4488-B719-B7BAABD8ADD2}" xr6:coauthVersionLast="47" xr6:coauthVersionMax="47" xr10:uidLastSave="{00000000-0000-0000-0000-000000000000}"/>
  <bookViews>
    <workbookView xWindow="33285" yWindow="3480" windowWidth="21600" windowHeight="11010" tabRatio="730" xr2:uid="{7AA1FC29-FDA8-4C06-8514-B8A28D68AF0E}"/>
  </bookViews>
  <sheets>
    <sheet name="104_3" sheetId="1" r:id="rId1"/>
    <sheet name="104_3 (Type)" sheetId="9" r:id="rId2"/>
    <sheet name="104_3 (Size)" sheetId="2" r:id="rId3"/>
    <sheet name="104_3 (Pipe Class)" sheetId="3" r:id="rId4"/>
    <sheet name="104_3 (Kind of Pipe)" sheetId="4" r:id="rId5"/>
    <sheet name="104_3 (Bedding Class)" sheetId="5" r:id="rId6"/>
    <sheet name="104_3 (Type C Connector)" sheetId="6" r:id="rId7"/>
    <sheet name="104_3 (Pipe Joint DR-121)" sheetId="8" r:id="rId8"/>
    <sheet name="104_3 (Dike LT or RT)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21" i="1"/>
  <c r="AO23" i="1"/>
  <c r="AO22" i="1"/>
  <c r="AO21" i="1"/>
  <c r="AM22" i="1"/>
</calcChain>
</file>

<file path=xl/sharedStrings.xml><?xml version="1.0" encoding="utf-8"?>
<sst xmlns="http://schemas.openxmlformats.org/spreadsheetml/2006/main" count="141" uniqueCount="94">
  <si>
    <t>104-3</t>
  </si>
  <si>
    <t>DRAINAGE STRUCTURE BY ROAD CONTRACTOR</t>
  </si>
  <si>
    <t xml:space="preserve">   Length of unclassified pipe calculated is based on using </t>
  </si>
  <si>
    <t>Reinforced Concrete Pipe.</t>
  </si>
  <si>
    <t xml:space="preserve">  * Not a bid item</t>
  </si>
  <si>
    <t>Drainage Area</t>
  </si>
  <si>
    <t>Location</t>
  </si>
  <si>
    <t>Type</t>
  </si>
  <si>
    <t>Length New Const.</t>
  </si>
  <si>
    <t>Bedding
Class</t>
  </si>
  <si>
    <t>Design Cover (H)</t>
  </si>
  <si>
    <t>Camber*
(DR-102)</t>
  </si>
  <si>
    <t>Apron
No.</t>
  </si>
  <si>
    <t>Apron Guard*
(DR-213)</t>
  </si>
  <si>
    <t>Elbow*
(DR-141)</t>
  </si>
  <si>
    <t>Diaphragm*
(DR-501)</t>
  </si>
  <si>
    <t>Tee Section*
(DR-142)</t>
  </si>
  <si>
    <t>"D" Section*
(DR-141)</t>
  </si>
  <si>
    <t>Reducer*</t>
  </si>
  <si>
    <t>Type 'C' Connections*
(DR-122)</t>
  </si>
  <si>
    <t>Connected
Pipe Joint*
(DR-121)</t>
  </si>
  <si>
    <t>4" Perforated Subdrain*</t>
  </si>
  <si>
    <t>Flow Line
Elevations</t>
  </si>
  <si>
    <t>Dimensions
Lin. Ft.</t>
  </si>
  <si>
    <t>Skew Ahead
Degrees</t>
  </si>
  <si>
    <t>Dike</t>
  </si>
  <si>
    <t>Class
20</t>
  </si>
  <si>
    <t>Flowable
Mortar</t>
  </si>
  <si>
    <t>Floodable* Backfill</t>
  </si>
  <si>
    <t>Porous*
Backfill</t>
  </si>
  <si>
    <t>Remarks</t>
  </si>
  <si>
    <t>Rt.</t>
  </si>
  <si>
    <t>Location
Station</t>
  </si>
  <si>
    <t>Top
Elevation</t>
  </si>
  <si>
    <t>Total</t>
  </si>
  <si>
    <t>Extensions</t>
  </si>
  <si>
    <t>(A)</t>
  </si>
  <si>
    <t>(B)</t>
  </si>
  <si>
    <t>(A+B)</t>
  </si>
  <si>
    <t>ACRE</t>
  </si>
  <si>
    <t>IN</t>
  </si>
  <si>
    <t>LF</t>
  </si>
  <si>
    <t>FT</t>
  </si>
  <si>
    <t>No.</t>
  </si>
  <si>
    <t>Lt.</t>
  </si>
  <si>
    <t>Other</t>
  </si>
  <si>
    <t>CY</t>
  </si>
  <si>
    <t>Size (1)</t>
  </si>
  <si>
    <t>Flooded
Backfill (3)</t>
  </si>
  <si>
    <t>Kind Of Pipe (2)</t>
  </si>
  <si>
    <t xml:space="preserve"> </t>
  </si>
  <si>
    <t>1500D</t>
  </si>
  <si>
    <t>2000D</t>
  </si>
  <si>
    <t>3000D</t>
  </si>
  <si>
    <t>3750D</t>
  </si>
  <si>
    <t>8 GAGE</t>
  </si>
  <si>
    <t>12 GAGE</t>
  </si>
  <si>
    <t>16 GAGE</t>
  </si>
  <si>
    <t>10 GAGE</t>
  </si>
  <si>
    <t>14 GAGE</t>
  </si>
  <si>
    <t>CMP</t>
  </si>
  <si>
    <t>LCP</t>
  </si>
  <si>
    <t>RCP</t>
  </si>
  <si>
    <t>SARC</t>
  </si>
  <si>
    <t>UNCL</t>
  </si>
  <si>
    <t>C-1</t>
  </si>
  <si>
    <t>C-2</t>
  </si>
  <si>
    <t>C-3</t>
  </si>
  <si>
    <t>C-4</t>
  </si>
  <si>
    <t>Type 1</t>
  </si>
  <si>
    <t>Type 2</t>
  </si>
  <si>
    <t>Type 3</t>
  </si>
  <si>
    <t>DR-601</t>
  </si>
  <si>
    <t>DR-602</t>
  </si>
  <si>
    <t>DR-611</t>
  </si>
  <si>
    <t>DR-612</t>
  </si>
  <si>
    <t>DR-622</t>
  </si>
  <si>
    <t>DR-613</t>
  </si>
  <si>
    <t>DR-621</t>
  </si>
  <si>
    <t>DR-625</t>
  </si>
  <si>
    <t>Pipe Classification</t>
  </si>
  <si>
    <t xml:space="preserve"> (1) Diameter or equivalent diameter</t>
  </si>
  <si>
    <t xml:space="preserve"> (2) UNCL = Unclassified Pipe     CMP = Corrugated Metal Pipe     RCP = Reinforced Concrete Pipe     LCP = Arch or Elliptical Low Clearance Pipe     SARC = Steel Arch Pipe</t>
  </si>
  <si>
    <t xml:space="preserve"> (3) Backfill according to DR-101</t>
  </si>
  <si>
    <t>In</t>
  </si>
  <si>
    <t>Out</t>
  </si>
  <si>
    <t>(MOD)</t>
  </si>
  <si>
    <t>B</t>
  </si>
  <si>
    <t>C</t>
  </si>
  <si>
    <t>[1]</t>
  </si>
  <si>
    <t>Reinforced Concrete Arch Pipe</t>
  </si>
  <si>
    <t>[2]</t>
  </si>
  <si>
    <t>[1] [2]</t>
  </si>
  <si>
    <t>Refer to sheet U.5 for Concrete Adapter for LCP to RCB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</si>
</sst>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dd\-yy"/>
    <numFmt numFmtId="165" formatCode="0.0"/>
    <numFmt numFmtId="166" formatCode="#\+00.00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.5"/>
      <name val="Arial Narrow"/>
      <family val="2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10"/>
      <name val="Arial"/>
      <family val="2"/>
    </font>
    <font>
      <sz val="9"/>
      <name val="Arial Terminal"/>
      <family val="3"/>
    </font>
    <font>
      <sz val="11.5"/>
      <color rgb="FFFF0000"/>
      <name val="Consolas"/>
      <family val="3"/>
    </font>
    <font>
      <sz val="11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>
      <alignment horizontal="center" vertical="center"/>
    </xf>
    <xf numFmtId="0" fontId="1" fillId="0" borderId="0"/>
    <xf numFmtId="0" fontId="8" fillId="0" borderId="0"/>
    <xf numFmtId="0" fontId="9" fillId="0" borderId="0">
      <alignment horizontal="center" vertical="center"/>
      <protection locked="0"/>
    </xf>
  </cellStyleXfs>
  <cellXfs count="111">
    <xf numFmtId="0" fontId="0" fillId="0" borderId="0" xfId="0"/>
    <xf numFmtId="0" fontId="6" fillId="2" borderId="0" xfId="1" applyFont="1" applyFill="1" applyAlignment="1" applyProtection="1">
      <alignment vertical="center"/>
      <protection hidden="1"/>
    </xf>
    <xf numFmtId="0" fontId="6" fillId="2" borderId="10" xfId="1" applyFont="1" applyFill="1" applyBorder="1" applyAlignment="1" applyProtection="1">
      <alignment vertical="center"/>
      <protection hidden="1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0" xfId="1" applyFont="1" applyFill="1" applyProtection="1">
      <alignment horizontal="center" vertical="center"/>
      <protection hidden="1"/>
    </xf>
    <xf numFmtId="0" fontId="6" fillId="3" borderId="18" xfId="1" applyFont="1" applyFill="1" applyBorder="1" applyProtection="1">
      <alignment horizontal="center" vertical="center"/>
      <protection hidden="1"/>
    </xf>
    <xf numFmtId="0" fontId="6" fillId="3" borderId="26" xfId="1" applyFont="1" applyFill="1" applyBorder="1" applyProtection="1">
      <alignment horizontal="center" vertical="center"/>
      <protection hidden="1"/>
    </xf>
    <xf numFmtId="0" fontId="6" fillId="3" borderId="28" xfId="1" applyFont="1" applyFill="1" applyBorder="1" applyProtection="1">
      <alignment horizontal="center" vertical="center"/>
      <protection hidden="1"/>
    </xf>
    <xf numFmtId="0" fontId="6" fillId="3" borderId="29" xfId="1" applyFont="1" applyFill="1" applyBorder="1" applyProtection="1">
      <alignment horizontal="center" vertical="center"/>
      <protection hidden="1"/>
    </xf>
    <xf numFmtId="0" fontId="6" fillId="3" borderId="30" xfId="1" applyFont="1" applyFill="1" applyBorder="1" applyProtection="1">
      <alignment horizontal="center" vertical="center"/>
      <protection hidden="1"/>
    </xf>
    <xf numFmtId="165" fontId="6" fillId="3" borderId="28" xfId="1" applyNumberFormat="1" applyFont="1" applyFill="1" applyBorder="1" applyProtection="1">
      <alignment horizontal="center" vertical="center"/>
      <protection hidden="1"/>
    </xf>
    <xf numFmtId="2" fontId="6" fillId="3" borderId="30" xfId="1" applyNumberFormat="1" applyFont="1" applyFill="1" applyBorder="1" applyProtection="1">
      <alignment horizontal="center" vertical="center"/>
      <protection hidden="1"/>
    </xf>
    <xf numFmtId="2" fontId="6" fillId="3" borderId="31" xfId="1" applyNumberFormat="1" applyFont="1" applyFill="1" applyBorder="1" applyProtection="1">
      <alignment horizontal="center" vertical="center"/>
      <protection hidden="1"/>
    </xf>
    <xf numFmtId="0" fontId="6" fillId="3" borderId="16" xfId="1" applyFont="1" applyFill="1" applyBorder="1" applyProtection="1">
      <alignment horizontal="center" vertical="center"/>
      <protection hidden="1"/>
    </xf>
    <xf numFmtId="0" fontId="6" fillId="3" borderId="32" xfId="1" applyFont="1" applyFill="1" applyBorder="1" applyProtection="1">
      <alignment horizontal="center" vertical="center"/>
      <protection hidden="1"/>
    </xf>
    <xf numFmtId="2" fontId="6" fillId="3" borderId="29" xfId="1" applyNumberFormat="1" applyFont="1" applyFill="1" applyBorder="1" applyProtection="1">
      <alignment horizontal="center" vertical="center"/>
      <protection hidden="1"/>
    </xf>
    <xf numFmtId="2" fontId="0" fillId="0" borderId="0" xfId="0" applyNumberFormat="1"/>
    <xf numFmtId="2" fontId="6" fillId="2" borderId="0" xfId="1" applyNumberFormat="1" applyFont="1" applyFill="1" applyAlignment="1" applyProtection="1">
      <alignment vertical="center"/>
      <protection hidden="1"/>
    </xf>
    <xf numFmtId="0" fontId="11" fillId="0" borderId="0" xfId="0" applyFont="1"/>
    <xf numFmtId="2" fontId="11" fillId="0" borderId="0" xfId="0" applyNumberFormat="1" applyFont="1"/>
    <xf numFmtId="0" fontId="11" fillId="0" borderId="0" xfId="0" applyFont="1" applyAlignment="1">
      <alignment horizontal="center"/>
    </xf>
    <xf numFmtId="165" fontId="7" fillId="0" borderId="34" xfId="0" applyNumberFormat="1" applyFont="1" applyBorder="1" applyAlignment="1">
      <alignment horizontal="center" vertical="center"/>
    </xf>
    <xf numFmtId="166" fontId="7" fillId="0" borderId="34" xfId="0" applyNumberFormat="1" applyFont="1" applyBorder="1" applyAlignment="1">
      <alignment horizontal="center" vertical="center"/>
    </xf>
    <xf numFmtId="1" fontId="7" fillId="0" borderId="34" xfId="0" applyNumberFormat="1" applyFont="1" applyBorder="1" applyAlignment="1">
      <alignment horizontal="center" vertical="center"/>
    </xf>
    <xf numFmtId="2" fontId="7" fillId="0" borderId="34" xfId="0" applyNumberFormat="1" applyFont="1" applyBorder="1" applyAlignment="1">
      <alignment horizontal="center" vertical="center"/>
    </xf>
    <xf numFmtId="165" fontId="7" fillId="0" borderId="35" xfId="0" applyNumberFormat="1" applyFont="1" applyBorder="1" applyAlignment="1">
      <alignment horizontal="center" vertical="center"/>
    </xf>
    <xf numFmtId="166" fontId="7" fillId="0" borderId="35" xfId="0" applyNumberFormat="1" applyFont="1" applyBorder="1" applyAlignment="1">
      <alignment horizontal="center" vertical="center"/>
    </xf>
    <xf numFmtId="1" fontId="7" fillId="0" borderId="35" xfId="0" applyNumberFormat="1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/>
    </xf>
    <xf numFmtId="0" fontId="6" fillId="3" borderId="1" xfId="1" applyFont="1" applyFill="1" applyBorder="1" applyAlignment="1" applyProtection="1">
      <alignment horizontal="center" vertical="center" textRotation="90" wrapText="1"/>
      <protection hidden="1"/>
    </xf>
    <xf numFmtId="0" fontId="6" fillId="3" borderId="7" xfId="1" applyFont="1" applyFill="1" applyBorder="1" applyAlignment="1" applyProtection="1">
      <alignment horizontal="center" vertical="center" textRotation="90" wrapText="1"/>
      <protection hidden="1"/>
    </xf>
    <xf numFmtId="0" fontId="6" fillId="3" borderId="27" xfId="1" applyFont="1" applyFill="1" applyBorder="1" applyAlignment="1" applyProtection="1">
      <alignment horizontal="center" vertical="center" textRotation="90" wrapText="1"/>
      <protection hidden="1"/>
    </xf>
    <xf numFmtId="0" fontId="6" fillId="2" borderId="11" xfId="1" applyFont="1" applyFill="1" applyBorder="1" applyAlignment="1" applyProtection="1">
      <alignment horizontal="right" vertical="center"/>
      <protection hidden="1"/>
    </xf>
    <xf numFmtId="0" fontId="6" fillId="2" borderId="0" xfId="1" applyFont="1" applyFill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left" vertical="center"/>
      <protection hidden="1"/>
    </xf>
    <xf numFmtId="0" fontId="6" fillId="2" borderId="11" xfId="1" applyFont="1" applyFill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left" vertical="center"/>
      <protection hidden="1"/>
    </xf>
    <xf numFmtId="0" fontId="6" fillId="2" borderId="10" xfId="1" applyFont="1" applyFill="1" applyBorder="1" applyAlignment="1" applyProtection="1">
      <alignment horizontal="left" vertical="center"/>
      <protection hidden="1"/>
    </xf>
    <xf numFmtId="0" fontId="3" fillId="2" borderId="6" xfId="1" applyFont="1" applyFill="1" applyBorder="1" applyAlignment="1" applyProtection="1">
      <alignment horizontal="right" vertical="center"/>
      <protection hidden="1"/>
    </xf>
    <xf numFmtId="0" fontId="4" fillId="2" borderId="5" xfId="1" applyFont="1" applyFill="1" applyBorder="1" applyAlignment="1" applyProtection="1">
      <alignment horizontal="right" vertical="center"/>
      <protection hidden="1"/>
    </xf>
    <xf numFmtId="0" fontId="4" fillId="2" borderId="4" xfId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 applyAlignment="1" applyProtection="1">
      <alignment horizontal="right" vertical="center"/>
      <protection hidden="1"/>
    </xf>
    <xf numFmtId="0" fontId="4" fillId="2" borderId="10" xfId="1" applyFont="1" applyFill="1" applyBorder="1" applyAlignment="1" applyProtection="1">
      <alignment horizontal="right" vertical="center"/>
      <protection hidden="1"/>
    </xf>
    <xf numFmtId="0" fontId="5" fillId="2" borderId="11" xfId="1" applyFont="1" applyFill="1" applyBorder="1" applyProtection="1">
      <alignment horizontal="center" vertical="center"/>
      <protection hidden="1"/>
    </xf>
    <xf numFmtId="0" fontId="5" fillId="2" borderId="0" xfId="1" applyFont="1" applyFill="1" applyProtection="1">
      <alignment horizontal="center" vertical="center"/>
      <protection hidden="1"/>
    </xf>
    <xf numFmtId="0" fontId="5" fillId="2" borderId="10" xfId="1" applyFont="1" applyFill="1" applyBorder="1" applyProtection="1">
      <alignment horizontal="center" vertical="center"/>
      <protection hidden="1"/>
    </xf>
    <xf numFmtId="0" fontId="1" fillId="2" borderId="0" xfId="2" applyFill="1" applyAlignment="1">
      <alignment horizontal="left" vertical="center"/>
    </xf>
    <xf numFmtId="0" fontId="1" fillId="2" borderId="10" xfId="2" applyFill="1" applyBorder="1" applyAlignment="1">
      <alignment horizontal="left" vertical="center"/>
    </xf>
    <xf numFmtId="0" fontId="6" fillId="2" borderId="21" xfId="1" applyFont="1" applyFill="1" applyBorder="1" applyAlignment="1" applyProtection="1">
      <alignment horizontal="left" vertical="center"/>
      <protection hidden="1"/>
    </xf>
    <xf numFmtId="0" fontId="1" fillId="2" borderId="22" xfId="2" applyFill="1" applyBorder="1" applyAlignment="1">
      <alignment horizontal="left" vertical="center"/>
    </xf>
    <xf numFmtId="0" fontId="1" fillId="2" borderId="23" xfId="2" applyFill="1" applyBorder="1" applyAlignment="1">
      <alignment horizontal="left" vertical="center"/>
    </xf>
    <xf numFmtId="0" fontId="6" fillId="3" borderId="6" xfId="1" applyFont="1" applyFill="1" applyBorder="1" applyAlignment="1" applyProtection="1">
      <alignment horizontal="center" vertical="center" textRotation="90" wrapText="1"/>
      <protection hidden="1"/>
    </xf>
    <xf numFmtId="0" fontId="6" fillId="3" borderId="11" xfId="1" applyFont="1" applyFill="1" applyBorder="1" applyAlignment="1" applyProtection="1">
      <alignment horizontal="center" vertical="center" textRotation="90" wrapText="1"/>
      <protection hidden="1"/>
    </xf>
    <xf numFmtId="0" fontId="6" fillId="3" borderId="15" xfId="1" applyFont="1" applyFill="1" applyBorder="1" applyAlignment="1" applyProtection="1">
      <alignment horizontal="center" vertical="center" textRotation="90" wrapText="1"/>
      <protection hidden="1"/>
    </xf>
    <xf numFmtId="0" fontId="6" fillId="3" borderId="1" xfId="1" applyFont="1" applyFill="1" applyBorder="1" applyProtection="1">
      <alignment horizontal="center" vertical="center"/>
      <protection hidden="1"/>
    </xf>
    <xf numFmtId="0" fontId="6" fillId="3" borderId="7" xfId="1" applyFont="1" applyFill="1" applyBorder="1" applyProtection="1">
      <alignment horizontal="center" vertical="center"/>
      <protection hidden="1"/>
    </xf>
    <xf numFmtId="0" fontId="6" fillId="3" borderId="27" xfId="1" applyFont="1" applyFill="1" applyBorder="1" applyProtection="1">
      <alignment horizontal="center" vertical="center"/>
      <protection hidden="1"/>
    </xf>
    <xf numFmtId="0" fontId="6" fillId="3" borderId="2" xfId="1" applyFont="1" applyFill="1" applyBorder="1" applyAlignment="1" applyProtection="1">
      <alignment horizontal="center" vertical="center" textRotation="90" wrapText="1"/>
      <protection hidden="1"/>
    </xf>
    <xf numFmtId="0" fontId="6" fillId="3" borderId="8" xfId="1" applyFont="1" applyFill="1" applyBorder="1" applyAlignment="1" applyProtection="1">
      <alignment horizontal="center" vertical="center" textRotation="90" wrapText="1"/>
      <protection hidden="1"/>
    </xf>
    <xf numFmtId="0" fontId="6" fillId="3" borderId="14" xfId="1" applyFont="1" applyFill="1" applyBorder="1" applyAlignment="1" applyProtection="1">
      <alignment horizontal="center" vertical="center" textRotation="90" wrapText="1"/>
      <protection hidden="1"/>
    </xf>
    <xf numFmtId="0" fontId="6" fillId="3" borderId="18" xfId="1" applyFont="1" applyFill="1" applyBorder="1" applyAlignment="1" applyProtection="1">
      <alignment horizontal="center" vertical="center" textRotation="90" wrapText="1"/>
      <protection hidden="1"/>
    </xf>
    <xf numFmtId="2" fontId="6" fillId="3" borderId="1" xfId="1" applyNumberFormat="1" applyFont="1" applyFill="1" applyBorder="1" applyAlignment="1" applyProtection="1">
      <alignment horizontal="center" vertical="center" textRotation="90" wrapText="1"/>
      <protection hidden="1"/>
    </xf>
    <xf numFmtId="2" fontId="6" fillId="3" borderId="7" xfId="1" applyNumberFormat="1" applyFont="1" applyFill="1" applyBorder="1" applyAlignment="1" applyProtection="1">
      <alignment horizontal="center" vertical="center" textRotation="90" wrapText="1"/>
      <protection hidden="1"/>
    </xf>
    <xf numFmtId="2" fontId="6" fillId="3" borderId="18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3" borderId="3" xfId="1" applyFont="1" applyFill="1" applyBorder="1" applyAlignment="1" applyProtection="1">
      <alignment horizontal="center" vertical="center" wrapText="1"/>
      <protection hidden="1"/>
    </xf>
    <xf numFmtId="0" fontId="6" fillId="3" borderId="5" xfId="1" applyFont="1" applyFill="1" applyBorder="1" applyAlignment="1" applyProtection="1">
      <alignment horizontal="center" vertical="center" wrapText="1"/>
      <protection hidden="1"/>
    </xf>
    <xf numFmtId="0" fontId="6" fillId="3" borderId="9" xfId="1" applyFont="1" applyFill="1" applyBorder="1" applyAlignment="1" applyProtection="1">
      <alignment horizontal="center" vertical="center" wrapText="1"/>
      <protection hidden="1"/>
    </xf>
    <xf numFmtId="0" fontId="6" fillId="3" borderId="0" xfId="1" applyFont="1" applyFill="1" applyAlignment="1" applyProtection="1">
      <alignment horizontal="center" vertical="center" wrapText="1"/>
      <protection hidden="1"/>
    </xf>
    <xf numFmtId="0" fontId="6" fillId="3" borderId="12" xfId="1" applyFont="1" applyFill="1" applyBorder="1" applyAlignment="1" applyProtection="1">
      <alignment horizontal="center" vertical="center" wrapText="1"/>
      <protection hidden="1"/>
    </xf>
    <xf numFmtId="0" fontId="6" fillId="3" borderId="13" xfId="1" applyFont="1" applyFill="1" applyBorder="1" applyAlignment="1" applyProtection="1">
      <alignment horizontal="center" vertical="center" wrapText="1"/>
      <protection hidden="1"/>
    </xf>
    <xf numFmtId="0" fontId="6" fillId="3" borderId="1" xfId="1" applyFont="1" applyFill="1" applyBorder="1" applyAlignment="1" applyProtection="1">
      <alignment horizontal="center" vertical="center" textRotation="90"/>
      <protection hidden="1"/>
    </xf>
    <xf numFmtId="0" fontId="6" fillId="3" borderId="7" xfId="1" applyFont="1" applyFill="1" applyBorder="1" applyAlignment="1" applyProtection="1">
      <alignment horizontal="center" vertical="center" textRotation="90"/>
      <protection hidden="1"/>
    </xf>
    <xf numFmtId="0" fontId="6" fillId="3" borderId="18" xfId="1" applyFont="1" applyFill="1" applyBorder="1" applyAlignment="1" applyProtection="1">
      <alignment horizontal="center" vertical="center" textRotation="90"/>
      <protection hidden="1"/>
    </xf>
    <xf numFmtId="0" fontId="6" fillId="3" borderId="3" xfId="1" applyFont="1" applyFill="1" applyBorder="1" applyAlignment="1" applyProtection="1">
      <alignment horizontal="center" vertical="center" textRotation="90" wrapText="1"/>
      <protection hidden="1"/>
    </xf>
    <xf numFmtId="0" fontId="6" fillId="3" borderId="9" xfId="1" applyFont="1" applyFill="1" applyBorder="1" applyAlignment="1" applyProtection="1">
      <alignment horizontal="center" vertical="center" textRotation="90" wrapText="1"/>
      <protection hidden="1"/>
    </xf>
    <xf numFmtId="0" fontId="6" fillId="3" borderId="12" xfId="1" applyFont="1" applyFill="1" applyBorder="1" applyAlignment="1" applyProtection="1">
      <alignment horizontal="center" vertical="center" textRotation="90" wrapText="1"/>
      <protection hidden="1"/>
    </xf>
    <xf numFmtId="2" fontId="6" fillId="3" borderId="19" xfId="1" applyNumberFormat="1" applyFont="1" applyFill="1" applyBorder="1" applyProtection="1">
      <alignment horizontal="center" vertical="center"/>
      <protection hidden="1"/>
    </xf>
    <xf numFmtId="2" fontId="6" fillId="3" borderId="20" xfId="1" applyNumberFormat="1" applyFont="1" applyFill="1" applyBorder="1" applyProtection="1">
      <alignment horizontal="center" vertical="center"/>
      <protection hidden="1"/>
    </xf>
    <xf numFmtId="165" fontId="6" fillId="3" borderId="3" xfId="1" applyNumberFormat="1" applyFont="1" applyFill="1" applyBorder="1" applyAlignment="1" applyProtection="1">
      <alignment horizontal="center" vertical="center" textRotation="90" wrapText="1"/>
      <protection hidden="1"/>
    </xf>
    <xf numFmtId="165" fontId="6" fillId="3" borderId="9" xfId="1" applyNumberFormat="1" applyFont="1" applyFill="1" applyBorder="1" applyAlignment="1" applyProtection="1">
      <alignment horizontal="center" vertical="center" textRotation="90" wrapText="1"/>
      <protection hidden="1"/>
    </xf>
    <xf numFmtId="165" fontId="6" fillId="3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3" borderId="2" xfId="1" applyFont="1" applyFill="1" applyBorder="1" applyAlignment="1" applyProtection="1">
      <alignment horizontal="center" vertical="center" wrapText="1"/>
      <protection hidden="1"/>
    </xf>
    <xf numFmtId="0" fontId="6" fillId="3" borderId="8" xfId="1" applyFont="1" applyFill="1" applyBorder="1" applyAlignment="1" applyProtection="1">
      <alignment horizontal="center" vertical="center" wrapText="1"/>
      <protection hidden="1"/>
    </xf>
    <xf numFmtId="0" fontId="6" fillId="3" borderId="14" xfId="1" applyFont="1" applyFill="1" applyBorder="1" applyAlignment="1" applyProtection="1">
      <alignment horizontal="center" vertical="center" wrapText="1"/>
      <protection hidden="1"/>
    </xf>
    <xf numFmtId="2" fontId="6" fillId="3" borderId="5" xfId="1" applyNumberFormat="1" applyFont="1" applyFill="1" applyBorder="1" applyAlignment="1" applyProtection="1">
      <alignment horizontal="center" vertical="center" wrapText="1"/>
      <protection hidden="1"/>
    </xf>
    <xf numFmtId="2" fontId="6" fillId="3" borderId="2" xfId="1" applyNumberFormat="1" applyFont="1" applyFill="1" applyBorder="1" applyAlignment="1" applyProtection="1">
      <alignment horizontal="center" vertical="center" wrapText="1"/>
      <protection hidden="1"/>
    </xf>
    <xf numFmtId="2" fontId="6" fillId="3" borderId="0" xfId="1" applyNumberFormat="1" applyFont="1" applyFill="1" applyAlignment="1" applyProtection="1">
      <alignment horizontal="center" vertical="center" wrapText="1"/>
      <protection hidden="1"/>
    </xf>
    <xf numFmtId="2" fontId="6" fillId="3" borderId="8" xfId="1" applyNumberFormat="1" applyFont="1" applyFill="1" applyBorder="1" applyAlignment="1" applyProtection="1">
      <alignment horizontal="center" vertical="center" wrapText="1"/>
      <protection hidden="1"/>
    </xf>
    <xf numFmtId="2" fontId="6" fillId="3" borderId="13" xfId="1" applyNumberFormat="1" applyFont="1" applyFill="1" applyBorder="1" applyAlignment="1" applyProtection="1">
      <alignment horizontal="center" vertical="center" wrapText="1"/>
      <protection hidden="1"/>
    </xf>
    <xf numFmtId="2" fontId="6" fillId="3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1" applyFont="1" applyFill="1" applyBorder="1" applyProtection="1">
      <alignment horizontal="center" vertical="center"/>
      <protection hidden="1"/>
    </xf>
    <xf numFmtId="0" fontId="6" fillId="3" borderId="5" xfId="1" applyFont="1" applyFill="1" applyBorder="1" applyProtection="1">
      <alignment horizontal="center" vertical="center"/>
      <protection hidden="1"/>
    </xf>
    <xf numFmtId="0" fontId="6" fillId="3" borderId="2" xfId="1" applyFont="1" applyFill="1" applyBorder="1" applyProtection="1">
      <alignment horizontal="center" vertical="center"/>
      <protection hidden="1"/>
    </xf>
    <xf numFmtId="0" fontId="6" fillId="3" borderId="9" xfId="1" applyFont="1" applyFill="1" applyBorder="1" applyProtection="1">
      <alignment horizontal="center" vertical="center"/>
      <protection hidden="1"/>
    </xf>
    <xf numFmtId="0" fontId="6" fillId="3" borderId="0" xfId="1" applyFont="1" applyFill="1" applyProtection="1">
      <alignment horizontal="center" vertical="center"/>
      <protection hidden="1"/>
    </xf>
    <xf numFmtId="0" fontId="6" fillId="3" borderId="8" xfId="1" applyFont="1" applyFill="1" applyBorder="1" applyProtection="1">
      <alignment horizontal="center" vertical="center"/>
      <protection hidden="1"/>
    </xf>
    <xf numFmtId="0" fontId="6" fillId="3" borderId="12" xfId="1" applyFont="1" applyFill="1" applyBorder="1" applyProtection="1">
      <alignment horizontal="center" vertical="center"/>
      <protection hidden="1"/>
    </xf>
    <xf numFmtId="0" fontId="6" fillId="3" borderId="13" xfId="1" applyFont="1" applyFill="1" applyBorder="1" applyProtection="1">
      <alignment horizontal="center" vertical="center"/>
      <protection hidden="1"/>
    </xf>
    <xf numFmtId="0" fontId="6" fillId="3" borderId="14" xfId="1" applyFont="1" applyFill="1" applyBorder="1" applyProtection="1">
      <alignment horizontal="center" vertical="center"/>
      <protection hidden="1"/>
    </xf>
    <xf numFmtId="0" fontId="6" fillId="3" borderId="24" xfId="1" applyFont="1" applyFill="1" applyBorder="1" applyAlignment="1" applyProtection="1">
      <alignment horizontal="center" vertical="center" textRotation="90" wrapText="1"/>
      <protection hidden="1"/>
    </xf>
    <xf numFmtId="0" fontId="6" fillId="3" borderId="25" xfId="1" applyFont="1" applyFill="1" applyBorder="1" applyAlignment="1" applyProtection="1">
      <alignment horizontal="center" vertical="center" textRotation="90" wrapText="1"/>
      <protection hidden="1"/>
    </xf>
    <xf numFmtId="0" fontId="6" fillId="3" borderId="33" xfId="1" applyFont="1" applyFill="1" applyBorder="1" applyAlignment="1" applyProtection="1">
      <alignment horizontal="center" vertical="center" textRotation="90" wrapText="1"/>
      <protection hidden="1"/>
    </xf>
    <xf numFmtId="0" fontId="6" fillId="3" borderId="17" xfId="1" applyFont="1" applyFill="1" applyBorder="1" applyAlignment="1" applyProtection="1">
      <alignment horizontal="center" vertical="center" wrapText="1"/>
      <protection hidden="1"/>
    </xf>
    <xf numFmtId="0" fontId="6" fillId="3" borderId="7" xfId="1" applyFont="1" applyFill="1" applyBorder="1" applyAlignment="1" applyProtection="1">
      <alignment horizontal="center" vertical="center" wrapText="1"/>
      <protection hidden="1"/>
    </xf>
    <xf numFmtId="0" fontId="6" fillId="3" borderId="27" xfId="1" applyFont="1" applyFill="1" applyBorder="1" applyAlignment="1" applyProtection="1">
      <alignment horizontal="center" vertical="center" wrapText="1"/>
      <protection hidden="1"/>
    </xf>
    <xf numFmtId="0" fontId="6" fillId="3" borderId="17" xfId="1" applyFont="1" applyFill="1" applyBorder="1" applyProtection="1">
      <alignment horizontal="center" vertical="center"/>
      <protection hidden="1"/>
    </xf>
    <xf numFmtId="0" fontId="6" fillId="3" borderId="1" xfId="1" applyFont="1" applyFill="1" applyBorder="1" applyAlignment="1" applyProtection="1">
      <alignment horizontal="center" vertical="center" wrapText="1"/>
      <protection hidden="1"/>
    </xf>
    <xf numFmtId="0" fontId="6" fillId="3" borderId="18" xfId="1" applyFont="1" applyFill="1" applyBorder="1" applyAlignment="1" applyProtection="1">
      <alignment horizontal="center" vertical="center" wrapText="1"/>
      <protection hidden="1"/>
    </xf>
  </cellXfs>
  <cellStyles count="5">
    <cellStyle name="Normal" xfId="0" builtinId="0"/>
    <cellStyle name="Normal 13 2" xfId="3" xr:uid="{5FB8D837-BFEE-4173-A842-AE2AA9CC68E7}"/>
    <cellStyle name="Normal 15 3 2 3 2 2" xfId="2" xr:uid="{A1A94267-9100-4A9C-BBA9-52EF49B20F64}"/>
    <cellStyle name="Normal 2" xfId="4" xr:uid="{D120FFAC-E011-4C4E-827C-C6C8C9777342}"/>
    <cellStyle name="Normal_TabSheets" xfId="1" xr:uid="{B6F1A7C5-38CE-4681-8025-5FDEBD348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C6C91-8EA8-4956-9173-768E7F28941B}">
  <dimension ref="A1:AP32"/>
  <sheetViews>
    <sheetView tabSelected="1" topLeftCell="A15" workbookViewId="0">
      <selection activeCell="G35" sqref="G35"/>
    </sheetView>
  </sheetViews>
  <sheetFormatPr defaultRowHeight="15"/>
  <cols>
    <col min="1" max="1" width="6.7109375" customWidth="1"/>
    <col min="2" max="2" width="16.7109375" customWidth="1"/>
    <col min="3" max="3" width="8.7109375" customWidth="1"/>
    <col min="4" max="4" width="5.7109375" customWidth="1"/>
    <col min="5" max="7" width="6.7109375" customWidth="1"/>
    <col min="8" max="8" width="5.7109375" customWidth="1"/>
    <col min="9" max="9" width="6.7109375" style="18" customWidth="1"/>
    <col min="10" max="10" width="6.7109375" customWidth="1"/>
    <col min="11" max="18" width="5.7109375" customWidth="1"/>
    <col min="19" max="19" width="6.7109375" customWidth="1"/>
    <col min="20" max="20" width="5.7109375" customWidth="1"/>
    <col min="21" max="21" width="8.7109375" customWidth="1"/>
    <col min="22" max="22" width="7.7109375" customWidth="1"/>
    <col min="23" max="26" width="10.7109375" customWidth="1"/>
    <col min="27" max="30" width="7.7109375" style="18" customWidth="1"/>
    <col min="31" max="33" width="5.7109375" customWidth="1"/>
    <col min="34" max="34" width="16.7109375" customWidth="1"/>
    <col min="35" max="35" width="12.7109375" customWidth="1"/>
    <col min="36" max="36" width="5.7109375" customWidth="1"/>
    <col min="37" max="41" width="7.7109375" customWidth="1"/>
    <col min="42" max="42" width="14.7109375" customWidth="1"/>
  </cols>
  <sheetData>
    <row r="1" spans="1:42" ht="16.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2"/>
    </row>
    <row r="2" spans="1:42">
      <c r="A2" s="43" t="s">
        <v>86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5"/>
    </row>
    <row r="3" spans="1:42">
      <c r="A3" s="46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8"/>
    </row>
    <row r="4" spans="1:42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8"/>
    </row>
    <row r="5" spans="1:42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8"/>
    </row>
    <row r="6" spans="1:42">
      <c r="A6" s="34" t="s">
        <v>2</v>
      </c>
      <c r="B6" s="35"/>
      <c r="C6" s="35"/>
      <c r="D6" s="35"/>
      <c r="E6" s="35"/>
      <c r="F6" s="35"/>
      <c r="G6" s="35"/>
      <c r="H6" s="35"/>
      <c r="I6" s="35"/>
      <c r="J6" s="36" t="s">
        <v>3</v>
      </c>
      <c r="K6" s="36"/>
      <c r="L6" s="36"/>
      <c r="M6" s="36"/>
      <c r="N6" s="36"/>
      <c r="O6" s="3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9"/>
      <c r="AB6" s="19"/>
      <c r="AC6" s="19"/>
      <c r="AD6" s="19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2"/>
    </row>
    <row r="7" spans="1:42">
      <c r="A7" s="37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9"/>
    </row>
    <row r="8" spans="1:42">
      <c r="A8" s="37" t="s">
        <v>81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9"/>
    </row>
    <row r="9" spans="1:42">
      <c r="A9" s="37" t="s">
        <v>82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50"/>
    </row>
    <row r="10" spans="1:42" ht="15.75" thickBot="1">
      <c r="A10" s="51" t="s">
        <v>83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3"/>
    </row>
    <row r="11" spans="1:42">
      <c r="A11" s="54" t="s">
        <v>5</v>
      </c>
      <c r="B11" s="57" t="s">
        <v>6</v>
      </c>
      <c r="C11" s="57" t="s">
        <v>7</v>
      </c>
      <c r="D11" s="60" t="s">
        <v>47</v>
      </c>
      <c r="E11" s="31" t="s">
        <v>80</v>
      </c>
      <c r="F11" s="31" t="s">
        <v>49</v>
      </c>
      <c r="G11" s="31" t="s">
        <v>8</v>
      </c>
      <c r="H11" s="31" t="s">
        <v>9</v>
      </c>
      <c r="I11" s="64" t="s">
        <v>10</v>
      </c>
      <c r="J11" s="31" t="s">
        <v>11</v>
      </c>
      <c r="K11" s="67" t="s">
        <v>12</v>
      </c>
      <c r="L11" s="68"/>
      <c r="M11" s="31" t="s">
        <v>13</v>
      </c>
      <c r="N11" s="31" t="s">
        <v>14</v>
      </c>
      <c r="O11" s="31" t="s">
        <v>15</v>
      </c>
      <c r="P11" s="31" t="s">
        <v>16</v>
      </c>
      <c r="Q11" s="31" t="s">
        <v>17</v>
      </c>
      <c r="R11" s="73" t="s">
        <v>18</v>
      </c>
      <c r="S11" s="76" t="s">
        <v>19</v>
      </c>
      <c r="T11" s="60"/>
      <c r="U11" s="81" t="s">
        <v>20</v>
      </c>
      <c r="V11" s="64" t="s">
        <v>21</v>
      </c>
      <c r="W11" s="67" t="s">
        <v>22</v>
      </c>
      <c r="X11" s="68"/>
      <c r="Y11" s="68"/>
      <c r="Z11" s="84"/>
      <c r="AA11" s="87" t="s">
        <v>23</v>
      </c>
      <c r="AB11" s="87"/>
      <c r="AC11" s="87"/>
      <c r="AD11" s="88"/>
      <c r="AE11" s="68" t="s">
        <v>24</v>
      </c>
      <c r="AF11" s="84"/>
      <c r="AG11" s="93" t="s">
        <v>25</v>
      </c>
      <c r="AH11" s="94"/>
      <c r="AI11" s="94"/>
      <c r="AJ11" s="95"/>
      <c r="AK11" s="109" t="s">
        <v>26</v>
      </c>
      <c r="AL11" s="31" t="s">
        <v>27</v>
      </c>
      <c r="AM11" s="31" t="s">
        <v>28</v>
      </c>
      <c r="AN11" s="60" t="s">
        <v>29</v>
      </c>
      <c r="AO11" s="60" t="s">
        <v>48</v>
      </c>
      <c r="AP11" s="102" t="s">
        <v>30</v>
      </c>
    </row>
    <row r="12" spans="1:42">
      <c r="A12" s="55"/>
      <c r="B12" s="58"/>
      <c r="C12" s="58"/>
      <c r="D12" s="61"/>
      <c r="E12" s="32"/>
      <c r="F12" s="32"/>
      <c r="G12" s="32"/>
      <c r="H12" s="32"/>
      <c r="I12" s="65"/>
      <c r="J12" s="32"/>
      <c r="K12" s="69"/>
      <c r="L12" s="70"/>
      <c r="M12" s="32"/>
      <c r="N12" s="32"/>
      <c r="O12" s="32"/>
      <c r="P12" s="32"/>
      <c r="Q12" s="32"/>
      <c r="R12" s="74"/>
      <c r="S12" s="77"/>
      <c r="T12" s="61"/>
      <c r="U12" s="82"/>
      <c r="V12" s="65"/>
      <c r="W12" s="69"/>
      <c r="X12" s="70"/>
      <c r="Y12" s="70"/>
      <c r="Z12" s="85"/>
      <c r="AA12" s="89"/>
      <c r="AB12" s="89"/>
      <c r="AC12" s="89"/>
      <c r="AD12" s="90"/>
      <c r="AE12" s="70"/>
      <c r="AF12" s="85"/>
      <c r="AG12" s="96"/>
      <c r="AH12" s="97"/>
      <c r="AI12" s="97"/>
      <c r="AJ12" s="98"/>
      <c r="AK12" s="106"/>
      <c r="AL12" s="32"/>
      <c r="AM12" s="32"/>
      <c r="AN12" s="61"/>
      <c r="AO12" s="61"/>
      <c r="AP12" s="103"/>
    </row>
    <row r="13" spans="1:42">
      <c r="A13" s="55"/>
      <c r="B13" s="58"/>
      <c r="C13" s="58"/>
      <c r="D13" s="61"/>
      <c r="E13" s="32"/>
      <c r="F13" s="32"/>
      <c r="G13" s="32"/>
      <c r="H13" s="32"/>
      <c r="I13" s="65"/>
      <c r="J13" s="32"/>
      <c r="K13" s="69"/>
      <c r="L13" s="70"/>
      <c r="M13" s="32"/>
      <c r="N13" s="32"/>
      <c r="O13" s="32"/>
      <c r="P13" s="32"/>
      <c r="Q13" s="32"/>
      <c r="R13" s="74"/>
      <c r="S13" s="77"/>
      <c r="T13" s="61"/>
      <c r="U13" s="82"/>
      <c r="V13" s="65"/>
      <c r="W13" s="69"/>
      <c r="X13" s="70"/>
      <c r="Y13" s="70"/>
      <c r="Z13" s="85"/>
      <c r="AA13" s="89"/>
      <c r="AB13" s="89"/>
      <c r="AC13" s="89"/>
      <c r="AD13" s="90"/>
      <c r="AE13" s="70"/>
      <c r="AF13" s="85"/>
      <c r="AG13" s="96"/>
      <c r="AH13" s="97"/>
      <c r="AI13" s="97"/>
      <c r="AJ13" s="98"/>
      <c r="AK13" s="106"/>
      <c r="AL13" s="32"/>
      <c r="AM13" s="32"/>
      <c r="AN13" s="61"/>
      <c r="AO13" s="61"/>
      <c r="AP13" s="103"/>
    </row>
    <row r="14" spans="1:42">
      <c r="A14" s="55"/>
      <c r="B14" s="58"/>
      <c r="C14" s="58"/>
      <c r="D14" s="61"/>
      <c r="E14" s="32"/>
      <c r="F14" s="32"/>
      <c r="G14" s="32"/>
      <c r="H14" s="32"/>
      <c r="I14" s="65"/>
      <c r="J14" s="32"/>
      <c r="K14" s="69"/>
      <c r="L14" s="70"/>
      <c r="M14" s="32"/>
      <c r="N14" s="32"/>
      <c r="O14" s="32"/>
      <c r="P14" s="32"/>
      <c r="Q14" s="32"/>
      <c r="R14" s="74"/>
      <c r="S14" s="77"/>
      <c r="T14" s="61"/>
      <c r="U14" s="82"/>
      <c r="V14" s="65"/>
      <c r="W14" s="69"/>
      <c r="X14" s="70"/>
      <c r="Y14" s="70"/>
      <c r="Z14" s="85"/>
      <c r="AA14" s="89"/>
      <c r="AB14" s="89"/>
      <c r="AC14" s="89"/>
      <c r="AD14" s="90"/>
      <c r="AE14" s="70"/>
      <c r="AF14" s="85"/>
      <c r="AG14" s="96"/>
      <c r="AH14" s="97"/>
      <c r="AI14" s="97"/>
      <c r="AJ14" s="98"/>
      <c r="AK14" s="106"/>
      <c r="AL14" s="32"/>
      <c r="AM14" s="32"/>
      <c r="AN14" s="61"/>
      <c r="AO14" s="61"/>
      <c r="AP14" s="103"/>
    </row>
    <row r="15" spans="1:42">
      <c r="A15" s="55"/>
      <c r="B15" s="58"/>
      <c r="C15" s="58"/>
      <c r="D15" s="61"/>
      <c r="E15" s="32"/>
      <c r="F15" s="32"/>
      <c r="G15" s="32"/>
      <c r="H15" s="32"/>
      <c r="I15" s="65"/>
      <c r="J15" s="32"/>
      <c r="K15" s="69"/>
      <c r="L15" s="70"/>
      <c r="M15" s="32"/>
      <c r="N15" s="32"/>
      <c r="O15" s="32"/>
      <c r="P15" s="32"/>
      <c r="Q15" s="32"/>
      <c r="R15" s="74"/>
      <c r="S15" s="77"/>
      <c r="T15" s="61"/>
      <c r="U15" s="82"/>
      <c r="V15" s="65"/>
      <c r="W15" s="69"/>
      <c r="X15" s="70"/>
      <c r="Y15" s="70"/>
      <c r="Z15" s="85"/>
      <c r="AA15" s="89"/>
      <c r="AB15" s="89"/>
      <c r="AC15" s="89"/>
      <c r="AD15" s="90"/>
      <c r="AE15" s="70"/>
      <c r="AF15" s="85"/>
      <c r="AG15" s="96"/>
      <c r="AH15" s="97"/>
      <c r="AI15" s="97"/>
      <c r="AJ15" s="98"/>
      <c r="AK15" s="106"/>
      <c r="AL15" s="32"/>
      <c r="AM15" s="32"/>
      <c r="AN15" s="61"/>
      <c r="AO15" s="61"/>
      <c r="AP15" s="103"/>
    </row>
    <row r="16" spans="1:42">
      <c r="A16" s="55"/>
      <c r="B16" s="58"/>
      <c r="C16" s="58"/>
      <c r="D16" s="61"/>
      <c r="E16" s="32"/>
      <c r="F16" s="32"/>
      <c r="G16" s="32"/>
      <c r="H16" s="32"/>
      <c r="I16" s="65"/>
      <c r="J16" s="32"/>
      <c r="K16" s="69"/>
      <c r="L16" s="70"/>
      <c r="M16" s="32"/>
      <c r="N16" s="32"/>
      <c r="O16" s="32"/>
      <c r="P16" s="32"/>
      <c r="Q16" s="32"/>
      <c r="R16" s="74"/>
      <c r="S16" s="77"/>
      <c r="T16" s="61"/>
      <c r="U16" s="82"/>
      <c r="V16" s="65"/>
      <c r="W16" s="69"/>
      <c r="X16" s="70"/>
      <c r="Y16" s="70"/>
      <c r="Z16" s="85"/>
      <c r="AA16" s="89"/>
      <c r="AB16" s="89"/>
      <c r="AC16" s="89"/>
      <c r="AD16" s="90"/>
      <c r="AE16" s="70"/>
      <c r="AF16" s="85"/>
      <c r="AG16" s="96"/>
      <c r="AH16" s="97"/>
      <c r="AI16" s="97"/>
      <c r="AJ16" s="98"/>
      <c r="AK16" s="106"/>
      <c r="AL16" s="32"/>
      <c r="AM16" s="32"/>
      <c r="AN16" s="61"/>
      <c r="AO16" s="61"/>
      <c r="AP16" s="103"/>
    </row>
    <row r="17" spans="1:42">
      <c r="A17" s="55"/>
      <c r="B17" s="58"/>
      <c r="C17" s="58"/>
      <c r="D17" s="61"/>
      <c r="E17" s="32"/>
      <c r="F17" s="32"/>
      <c r="G17" s="32"/>
      <c r="H17" s="32"/>
      <c r="I17" s="65"/>
      <c r="J17" s="32"/>
      <c r="K17" s="69"/>
      <c r="L17" s="70"/>
      <c r="M17" s="32"/>
      <c r="N17" s="32"/>
      <c r="O17" s="32"/>
      <c r="P17" s="32"/>
      <c r="Q17" s="32"/>
      <c r="R17" s="74"/>
      <c r="S17" s="77"/>
      <c r="T17" s="61"/>
      <c r="U17" s="82"/>
      <c r="V17" s="65"/>
      <c r="W17" s="69"/>
      <c r="X17" s="70"/>
      <c r="Y17" s="70"/>
      <c r="Z17" s="85"/>
      <c r="AA17" s="89"/>
      <c r="AB17" s="89"/>
      <c r="AC17" s="89"/>
      <c r="AD17" s="90"/>
      <c r="AE17" s="70"/>
      <c r="AF17" s="85"/>
      <c r="AG17" s="99"/>
      <c r="AH17" s="100"/>
      <c r="AI17" s="100"/>
      <c r="AJ17" s="101"/>
      <c r="AK17" s="106"/>
      <c r="AL17" s="32"/>
      <c r="AM17" s="32"/>
      <c r="AN17" s="61"/>
      <c r="AO17" s="61"/>
      <c r="AP17" s="103"/>
    </row>
    <row r="18" spans="1:42">
      <c r="A18" s="55"/>
      <c r="B18" s="58"/>
      <c r="C18" s="58"/>
      <c r="D18" s="61"/>
      <c r="E18" s="32"/>
      <c r="F18" s="32"/>
      <c r="G18" s="32"/>
      <c r="H18" s="32"/>
      <c r="I18" s="65"/>
      <c r="J18" s="32"/>
      <c r="K18" s="69"/>
      <c r="L18" s="70"/>
      <c r="M18" s="32"/>
      <c r="N18" s="32"/>
      <c r="O18" s="32"/>
      <c r="P18" s="32"/>
      <c r="Q18" s="32"/>
      <c r="R18" s="74"/>
      <c r="S18" s="77"/>
      <c r="T18" s="61"/>
      <c r="U18" s="82"/>
      <c r="V18" s="65"/>
      <c r="W18" s="69"/>
      <c r="X18" s="70"/>
      <c r="Y18" s="70"/>
      <c r="Z18" s="85"/>
      <c r="AA18" s="91"/>
      <c r="AB18" s="91"/>
      <c r="AC18" s="91"/>
      <c r="AD18" s="92"/>
      <c r="AE18" s="70"/>
      <c r="AF18" s="85"/>
      <c r="AG18" s="15" t="s">
        <v>31</v>
      </c>
      <c r="AH18" s="105" t="s">
        <v>32</v>
      </c>
      <c r="AI18" s="105" t="s">
        <v>33</v>
      </c>
      <c r="AJ18" s="108" t="s">
        <v>7</v>
      </c>
      <c r="AK18" s="106"/>
      <c r="AL18" s="32"/>
      <c r="AM18" s="63"/>
      <c r="AN18" s="62"/>
      <c r="AO18" s="62"/>
      <c r="AP18" s="103"/>
    </row>
    <row r="19" spans="1:42">
      <c r="A19" s="56"/>
      <c r="B19" s="58"/>
      <c r="C19" s="58"/>
      <c r="D19" s="62"/>
      <c r="E19" s="32"/>
      <c r="F19" s="32"/>
      <c r="G19" s="63"/>
      <c r="H19" s="32"/>
      <c r="I19" s="66"/>
      <c r="J19" s="63"/>
      <c r="K19" s="71"/>
      <c r="L19" s="72"/>
      <c r="M19" s="63"/>
      <c r="N19" s="63"/>
      <c r="O19" s="63"/>
      <c r="P19" s="63"/>
      <c r="Q19" s="63"/>
      <c r="R19" s="75"/>
      <c r="S19" s="78"/>
      <c r="T19" s="62"/>
      <c r="U19" s="83"/>
      <c r="V19" s="66"/>
      <c r="W19" s="71"/>
      <c r="X19" s="72"/>
      <c r="Y19" s="72"/>
      <c r="Z19" s="86"/>
      <c r="AA19" s="79" t="s">
        <v>34</v>
      </c>
      <c r="AB19" s="80"/>
      <c r="AC19" s="80" t="s">
        <v>35</v>
      </c>
      <c r="AD19" s="80"/>
      <c r="AE19" s="72"/>
      <c r="AF19" s="86"/>
      <c r="AG19" s="6"/>
      <c r="AH19" s="106"/>
      <c r="AI19" s="106"/>
      <c r="AJ19" s="58"/>
      <c r="AK19" s="110"/>
      <c r="AL19" s="63"/>
      <c r="AM19" s="7" t="s">
        <v>36</v>
      </c>
      <c r="AN19" s="7" t="s">
        <v>37</v>
      </c>
      <c r="AO19" s="7" t="s">
        <v>38</v>
      </c>
      <c r="AP19" s="103"/>
    </row>
    <row r="20" spans="1:42" ht="15.75" thickBot="1">
      <c r="A20" s="8" t="s">
        <v>39</v>
      </c>
      <c r="B20" s="59"/>
      <c r="C20" s="59"/>
      <c r="D20" s="9" t="s">
        <v>40</v>
      </c>
      <c r="E20" s="33"/>
      <c r="F20" s="33"/>
      <c r="G20" s="9" t="s">
        <v>41</v>
      </c>
      <c r="H20" s="33"/>
      <c r="I20" s="17" t="s">
        <v>42</v>
      </c>
      <c r="J20" s="10" t="s">
        <v>42</v>
      </c>
      <c r="K20" s="10" t="s">
        <v>84</v>
      </c>
      <c r="L20" s="11" t="s">
        <v>85</v>
      </c>
      <c r="M20" s="11" t="s">
        <v>43</v>
      </c>
      <c r="N20" s="11" t="s">
        <v>43</v>
      </c>
      <c r="O20" s="11" t="s">
        <v>43</v>
      </c>
      <c r="P20" s="11" t="s">
        <v>43</v>
      </c>
      <c r="Q20" s="11" t="s">
        <v>43</v>
      </c>
      <c r="R20" s="11" t="s">
        <v>43</v>
      </c>
      <c r="S20" s="11" t="s">
        <v>7</v>
      </c>
      <c r="T20" s="10" t="s">
        <v>43</v>
      </c>
      <c r="U20" s="12" t="s">
        <v>7</v>
      </c>
      <c r="V20" s="13" t="s">
        <v>42</v>
      </c>
      <c r="W20" s="11" t="s">
        <v>44</v>
      </c>
      <c r="X20" s="11" t="s">
        <v>31</v>
      </c>
      <c r="Y20" s="11" t="s">
        <v>45</v>
      </c>
      <c r="Z20" s="10" t="s">
        <v>45</v>
      </c>
      <c r="AA20" s="14" t="s">
        <v>44</v>
      </c>
      <c r="AB20" s="13" t="s">
        <v>31</v>
      </c>
      <c r="AC20" s="13" t="s">
        <v>44</v>
      </c>
      <c r="AD20" s="13" t="s">
        <v>31</v>
      </c>
      <c r="AE20" s="11" t="s">
        <v>44</v>
      </c>
      <c r="AF20" s="10" t="s">
        <v>31</v>
      </c>
      <c r="AG20" s="16" t="s">
        <v>44</v>
      </c>
      <c r="AH20" s="107"/>
      <c r="AI20" s="107"/>
      <c r="AJ20" s="59"/>
      <c r="AK20" s="10" t="s">
        <v>46</v>
      </c>
      <c r="AL20" s="10" t="s">
        <v>46</v>
      </c>
      <c r="AM20" s="10" t="s">
        <v>46</v>
      </c>
      <c r="AN20" s="10" t="s">
        <v>46</v>
      </c>
      <c r="AO20" s="10" t="s">
        <v>46</v>
      </c>
      <c r="AP20" s="104"/>
    </row>
    <row r="21" spans="1:42">
      <c r="A21" s="23">
        <v>312.2</v>
      </c>
      <c r="B21" s="24">
        <v>289934.31</v>
      </c>
      <c r="C21" s="3" t="s">
        <v>78</v>
      </c>
      <c r="D21" s="25">
        <v>60</v>
      </c>
      <c r="E21" s="3" t="s">
        <v>52</v>
      </c>
      <c r="F21" s="3" t="s">
        <v>61</v>
      </c>
      <c r="G21" s="23">
        <f>AD21</f>
        <v>26</v>
      </c>
      <c r="H21" s="3" t="s">
        <v>87</v>
      </c>
      <c r="I21" s="26">
        <v>2.4700000000000002</v>
      </c>
      <c r="J21" s="26">
        <v>0.08</v>
      </c>
      <c r="K21" s="3"/>
      <c r="L21" s="3">
        <v>1</v>
      </c>
      <c r="M21" s="25"/>
      <c r="N21" s="25"/>
      <c r="O21" s="25"/>
      <c r="P21" s="25"/>
      <c r="Q21" s="25"/>
      <c r="R21" s="25"/>
      <c r="S21" s="3" t="s">
        <v>50</v>
      </c>
      <c r="T21" s="25"/>
      <c r="U21" s="3" t="s">
        <v>71</v>
      </c>
      <c r="V21" s="25"/>
      <c r="W21" s="26"/>
      <c r="X21" s="26">
        <v>1042.67</v>
      </c>
      <c r="Y21" s="26">
        <v>1042.73</v>
      </c>
      <c r="Z21" s="26"/>
      <c r="AA21" s="26"/>
      <c r="AB21" s="26"/>
      <c r="AC21" s="26"/>
      <c r="AD21" s="26">
        <v>26</v>
      </c>
      <c r="AE21" s="23">
        <v>20</v>
      </c>
      <c r="AF21" s="23"/>
      <c r="AG21" s="3"/>
      <c r="AH21" s="24"/>
      <c r="AI21" s="26"/>
      <c r="AJ21" s="3"/>
      <c r="AK21" s="23">
        <v>90.5</v>
      </c>
      <c r="AL21" s="23">
        <v>3.31</v>
      </c>
      <c r="AM21" s="23">
        <v>14</v>
      </c>
      <c r="AN21" s="23">
        <v>4.3899999999999997</v>
      </c>
      <c r="AO21" s="23">
        <f>AM21+AN21</f>
        <v>18.39</v>
      </c>
      <c r="AP21" s="3" t="s">
        <v>92</v>
      </c>
    </row>
    <row r="22" spans="1:42">
      <c r="A22" s="27">
        <v>323.5</v>
      </c>
      <c r="B22" s="28">
        <v>408797.16</v>
      </c>
      <c r="C22" s="4" t="s">
        <v>72</v>
      </c>
      <c r="D22" s="29">
        <v>30</v>
      </c>
      <c r="E22" s="4" t="s">
        <v>52</v>
      </c>
      <c r="F22" s="4" t="s">
        <v>61</v>
      </c>
      <c r="G22" s="27">
        <f>AA22+AB22</f>
        <v>180</v>
      </c>
      <c r="H22" s="4" t="s">
        <v>87</v>
      </c>
      <c r="I22" s="30">
        <v>4.75</v>
      </c>
      <c r="J22" s="30">
        <v>0.08</v>
      </c>
      <c r="K22" s="4">
        <v>1</v>
      </c>
      <c r="L22" s="4">
        <v>1</v>
      </c>
      <c r="M22" s="29"/>
      <c r="N22" s="29"/>
      <c r="O22" s="29"/>
      <c r="P22" s="29"/>
      <c r="Q22" s="29"/>
      <c r="R22" s="29"/>
      <c r="S22" s="4"/>
      <c r="T22" s="29"/>
      <c r="U22" s="4"/>
      <c r="V22" s="29"/>
      <c r="W22" s="30">
        <v>1041.57</v>
      </c>
      <c r="X22" s="30">
        <v>1041.98</v>
      </c>
      <c r="Y22" s="30"/>
      <c r="Z22" s="30"/>
      <c r="AA22" s="30">
        <v>151.5</v>
      </c>
      <c r="AB22" s="30">
        <v>28.5</v>
      </c>
      <c r="AC22" s="30"/>
      <c r="AD22" s="30"/>
      <c r="AE22" s="29"/>
      <c r="AF22" s="27">
        <v>12.2</v>
      </c>
      <c r="AG22" s="4"/>
      <c r="AH22" s="28"/>
      <c r="AI22" s="30"/>
      <c r="AJ22" s="4"/>
      <c r="AK22" s="27">
        <v>352.1</v>
      </c>
      <c r="AL22" s="27">
        <v>25.4</v>
      </c>
      <c r="AM22" s="27">
        <f>148.1+80</f>
        <v>228.1</v>
      </c>
      <c r="AN22" s="27">
        <v>18.100000000000001</v>
      </c>
      <c r="AO22" s="27">
        <f>AM22+AN22</f>
        <v>246.2</v>
      </c>
      <c r="AP22" s="4"/>
    </row>
    <row r="23" spans="1:42">
      <c r="A23" s="27">
        <v>1.1000000000000001</v>
      </c>
      <c r="B23" s="28">
        <v>409275</v>
      </c>
      <c r="C23" s="4" t="s">
        <v>72</v>
      </c>
      <c r="D23" s="29">
        <v>24</v>
      </c>
      <c r="E23" s="4" t="s">
        <v>52</v>
      </c>
      <c r="F23" s="4" t="s">
        <v>62</v>
      </c>
      <c r="G23" s="27">
        <f>AA23+AB23</f>
        <v>64</v>
      </c>
      <c r="H23" s="4" t="s">
        <v>87</v>
      </c>
      <c r="I23" s="30">
        <v>2.85</v>
      </c>
      <c r="J23" s="30">
        <v>0.08</v>
      </c>
      <c r="K23" s="4">
        <v>1</v>
      </c>
      <c r="L23" s="4">
        <v>1</v>
      </c>
      <c r="M23" s="29"/>
      <c r="N23" s="29"/>
      <c r="O23" s="29"/>
      <c r="P23" s="29"/>
      <c r="Q23" s="29"/>
      <c r="R23" s="29"/>
      <c r="S23" s="4"/>
      <c r="T23" s="29"/>
      <c r="U23" s="4"/>
      <c r="V23" s="29"/>
      <c r="W23" s="30">
        <v>1044.0999999999999</v>
      </c>
      <c r="X23" s="30">
        <v>1042.3</v>
      </c>
      <c r="Y23" s="30"/>
      <c r="Z23" s="30"/>
      <c r="AA23" s="30">
        <v>40.25</v>
      </c>
      <c r="AB23" s="30">
        <v>23.75</v>
      </c>
      <c r="AC23" s="30"/>
      <c r="AD23" s="30"/>
      <c r="AE23" s="29"/>
      <c r="AF23" s="29"/>
      <c r="AG23" s="4"/>
      <c r="AH23" s="28"/>
      <c r="AI23" s="30"/>
      <c r="AJ23" s="4"/>
      <c r="AK23" s="27">
        <v>81.2</v>
      </c>
      <c r="AL23" s="27">
        <v>9.3000000000000007</v>
      </c>
      <c r="AM23" s="27">
        <v>29.9</v>
      </c>
      <c r="AN23" s="27">
        <v>9.1999999999999993</v>
      </c>
      <c r="AO23" s="27">
        <f>AM23+AN23</f>
        <v>39.099999999999994</v>
      </c>
      <c r="AP23" s="4"/>
    </row>
    <row r="24" spans="1:42">
      <c r="A24" s="27"/>
      <c r="B24" s="28"/>
      <c r="C24" s="4"/>
      <c r="D24" s="29"/>
      <c r="E24" s="4"/>
      <c r="F24" s="4"/>
      <c r="G24" s="29"/>
      <c r="H24" s="4"/>
      <c r="I24" s="30"/>
      <c r="J24" s="30"/>
      <c r="K24" s="4"/>
      <c r="L24" s="4"/>
      <c r="M24" s="29"/>
      <c r="N24" s="29"/>
      <c r="O24" s="29"/>
      <c r="P24" s="29"/>
      <c r="Q24" s="29"/>
      <c r="R24" s="29"/>
      <c r="S24" s="4"/>
      <c r="T24" s="29"/>
      <c r="U24" s="4"/>
      <c r="V24" s="29"/>
      <c r="W24" s="30"/>
      <c r="X24" s="30"/>
      <c r="Y24" s="30"/>
      <c r="Z24" s="30"/>
      <c r="AA24" s="30"/>
      <c r="AB24" s="30"/>
      <c r="AC24" s="30"/>
      <c r="AD24" s="30"/>
      <c r="AE24" s="29"/>
      <c r="AF24" s="29"/>
      <c r="AG24" s="4"/>
      <c r="AH24" s="28"/>
      <c r="AI24" s="30"/>
      <c r="AJ24" s="4"/>
      <c r="AK24" s="27"/>
      <c r="AL24" s="27"/>
      <c r="AM24" s="27"/>
      <c r="AN24" s="27"/>
      <c r="AO24" s="27"/>
      <c r="AP24" s="4"/>
    </row>
    <row r="25" spans="1:42">
      <c r="A25" s="27"/>
      <c r="B25" s="28"/>
      <c r="C25" s="4"/>
      <c r="D25" s="29"/>
      <c r="E25" s="4"/>
      <c r="F25" s="4"/>
      <c r="G25" s="29"/>
      <c r="H25" s="4"/>
      <c r="I25" s="30"/>
      <c r="J25" s="30"/>
      <c r="K25" s="4"/>
      <c r="L25" s="4"/>
      <c r="M25" s="29"/>
      <c r="N25" s="29"/>
      <c r="O25" s="29"/>
      <c r="P25" s="29"/>
      <c r="Q25" s="29"/>
      <c r="R25" s="29"/>
      <c r="S25" s="4"/>
      <c r="T25" s="29"/>
      <c r="U25" s="4"/>
      <c r="V25" s="29"/>
      <c r="W25" s="30"/>
      <c r="X25" s="30"/>
      <c r="Y25" s="30"/>
      <c r="Z25" s="30"/>
      <c r="AA25" s="30"/>
      <c r="AB25" s="30"/>
      <c r="AC25" s="30"/>
      <c r="AD25" s="30"/>
      <c r="AE25" s="29"/>
      <c r="AF25" s="29"/>
      <c r="AG25" s="4"/>
      <c r="AH25" s="28"/>
      <c r="AI25" s="30"/>
      <c r="AJ25" s="4"/>
      <c r="AK25" s="27"/>
      <c r="AL25" s="27"/>
      <c r="AM25" s="27"/>
      <c r="AN25" s="27"/>
      <c r="AO25" s="27"/>
      <c r="AP25" s="4"/>
    </row>
    <row r="26" spans="1:42" s="20" customFormat="1">
      <c r="I26" s="21"/>
      <c r="AA26" s="21"/>
      <c r="AB26" s="21"/>
      <c r="AC26" s="21"/>
      <c r="AD26" s="21"/>
    </row>
    <row r="27" spans="1:42" s="20" customFormat="1">
      <c r="A27" s="22" t="s">
        <v>89</v>
      </c>
      <c r="B27" s="20" t="s">
        <v>90</v>
      </c>
      <c r="I27" s="21"/>
      <c r="AA27" s="21"/>
      <c r="AB27" s="21"/>
      <c r="AC27" s="21"/>
      <c r="AD27" s="21"/>
    </row>
    <row r="28" spans="1:42" s="20" customFormat="1">
      <c r="A28" s="22" t="s">
        <v>91</v>
      </c>
      <c r="B28" s="20" t="s">
        <v>93</v>
      </c>
      <c r="I28" s="21"/>
      <c r="AA28" s="21"/>
      <c r="AB28" s="21"/>
      <c r="AC28" s="21"/>
      <c r="AD28" s="21"/>
    </row>
    <row r="29" spans="1:42" s="20" customFormat="1">
      <c r="I29" s="21"/>
      <c r="AA29" s="21"/>
      <c r="AB29" s="21"/>
      <c r="AC29" s="21"/>
      <c r="AD29" s="21"/>
    </row>
    <row r="30" spans="1:42" s="20" customFormat="1">
      <c r="I30" s="21"/>
      <c r="AA30" s="21"/>
      <c r="AB30" s="21"/>
      <c r="AC30" s="21"/>
      <c r="AD30" s="21"/>
    </row>
    <row r="31" spans="1:42" s="20" customFormat="1">
      <c r="I31" s="21"/>
      <c r="AA31" s="21"/>
      <c r="AB31" s="21"/>
      <c r="AC31" s="21"/>
      <c r="AD31" s="21"/>
    </row>
    <row r="32" spans="1:42" s="20" customFormat="1">
      <c r="I32" s="21"/>
      <c r="AA32" s="21"/>
      <c r="AB32" s="21"/>
      <c r="AC32" s="21"/>
      <c r="AD32" s="21"/>
    </row>
  </sheetData>
  <mergeCells count="44">
    <mergeCell ref="AO11:AO18"/>
    <mergeCell ref="AP11:AP20"/>
    <mergeCell ref="AH18:AH20"/>
    <mergeCell ref="AI18:AI20"/>
    <mergeCell ref="AJ18:AJ20"/>
    <mergeCell ref="AL11:AL19"/>
    <mergeCell ref="AK11:AK19"/>
    <mergeCell ref="AA19:AB19"/>
    <mergeCell ref="AC19:AD19"/>
    <mergeCell ref="AM11:AM18"/>
    <mergeCell ref="AN11:AN18"/>
    <mergeCell ref="U11:U19"/>
    <mergeCell ref="W11:Z19"/>
    <mergeCell ref="AA11:AD18"/>
    <mergeCell ref="AE11:AF19"/>
    <mergeCell ref="AG11:AJ17"/>
    <mergeCell ref="H11:H20"/>
    <mergeCell ref="V11:V19"/>
    <mergeCell ref="I11:I19"/>
    <mergeCell ref="J11:J19"/>
    <mergeCell ref="K11:L19"/>
    <mergeCell ref="M11:M19"/>
    <mergeCell ref="N11:N19"/>
    <mergeCell ref="O11:O19"/>
    <mergeCell ref="P11:P19"/>
    <mergeCell ref="Q11:Q19"/>
    <mergeCell ref="R11:R19"/>
    <mergeCell ref="S11:T19"/>
    <mergeCell ref="E11:E20"/>
    <mergeCell ref="A6:I6"/>
    <mergeCell ref="J6:O6"/>
    <mergeCell ref="A7:AP7"/>
    <mergeCell ref="A1:AP1"/>
    <mergeCell ref="A2:AP2"/>
    <mergeCell ref="A3:AP5"/>
    <mergeCell ref="A8:AP8"/>
    <mergeCell ref="A9:AP9"/>
    <mergeCell ref="A10:AP10"/>
    <mergeCell ref="A11:A19"/>
    <mergeCell ref="B11:B20"/>
    <mergeCell ref="C11:C20"/>
    <mergeCell ref="D11:D19"/>
    <mergeCell ref="F11:F20"/>
    <mergeCell ref="G11:G1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E29CC753-4DBA-475B-BDAA-95ABB773F38F}">
          <x14:formula1>
            <xm:f>'104_3 (Type)'!$A$1:$A$9</xm:f>
          </x14:formula1>
          <xm:sqref>C21:C25</xm:sqref>
        </x14:dataValidation>
        <x14:dataValidation type="list" allowBlank="1" showInputMessage="1" showErrorMessage="1" xr:uid="{4D16708A-FF3D-453E-80DC-1C50E19C66F9}">
          <x14:formula1>
            <xm:f>'104_3 (Size)'!$A$1:$A$22</xm:f>
          </x14:formula1>
          <xm:sqref>D21:D25</xm:sqref>
        </x14:dataValidation>
        <x14:dataValidation type="list" allowBlank="1" showInputMessage="1" showErrorMessage="1" xr:uid="{564A62E7-FA48-4716-A647-7A495AA2BBED}">
          <x14:formula1>
            <xm:f>'104_3 (Pipe Class)'!$A$1:$A$10</xm:f>
          </x14:formula1>
          <xm:sqref>E21:E25</xm:sqref>
        </x14:dataValidation>
        <x14:dataValidation type="list" allowBlank="1" showInputMessage="1" showErrorMessage="1" xr:uid="{31788328-B7CA-440A-A274-25CC296A5EFE}">
          <x14:formula1>
            <xm:f>'104_3 (Kind of Pipe)'!$A$1:$A$6</xm:f>
          </x14:formula1>
          <xm:sqref>F21:F25</xm:sqref>
        </x14:dataValidation>
        <x14:dataValidation type="list" allowBlank="1" showInputMessage="1" showErrorMessage="1" xr:uid="{EF1DD3F5-8925-4A9D-8CFB-F3D4B1C147E4}">
          <x14:formula1>
            <xm:f>'104_3 (Bedding Class)'!$A$1:$A$3</xm:f>
          </x14:formula1>
          <xm:sqref>H21:H25</xm:sqref>
        </x14:dataValidation>
        <x14:dataValidation type="list" allowBlank="1" showInputMessage="1" showErrorMessage="1" xr:uid="{1CAD53AC-D614-440D-96CE-E494F1F0085F}">
          <x14:formula1>
            <xm:f>'104_3 (Type C Connector)'!$A$1:$A$5</xm:f>
          </x14:formula1>
          <xm:sqref>S21:S25</xm:sqref>
        </x14:dataValidation>
        <x14:dataValidation type="list" allowBlank="1" showInputMessage="1" showErrorMessage="1" xr:uid="{C61D879F-D424-427F-B0AF-16169883E410}">
          <x14:formula1>
            <xm:f>'104_3 (Pipe Joint DR-121)'!$A$1:$A$4</xm:f>
          </x14:formula1>
          <xm:sqref>U21:U25</xm:sqref>
        </x14:dataValidation>
        <x14:dataValidation type="list" allowBlank="1" showInputMessage="1" showErrorMessage="1" xr:uid="{BB3FE002-F874-4533-A184-D268F40B806E}">
          <x14:formula1>
            <xm:f>'104_3 (Dike LT or RT)'!$A$1:$A$3</xm:f>
          </x14:formula1>
          <xm:sqref>AG21:AG25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3EB60-931D-4813-AA77-F3E802675A93}">
  <sheetPr>
    <tabColor rgb="FFFF0000"/>
  </sheetPr>
  <dimension ref="A1:A9"/>
  <sheetViews>
    <sheetView workbookViewId="0">
      <selection activeCell="D26" sqref="D26"/>
    </sheetView>
  </sheetViews>
  <sheetFormatPr defaultRowHeight="15"/>
  <sheetData>
    <row r="1" spans="1:1">
      <c r="A1" t="s">
        <v>50</v>
      </c>
    </row>
    <row r="2" spans="1:1">
      <c r="A2" t="s">
        <v>72</v>
      </c>
    </row>
    <row r="3" spans="1:1">
      <c r="A3" t="s">
        <v>73</v>
      </c>
    </row>
    <row r="4" spans="1:1">
      <c r="A4" t="s">
        <v>74</v>
      </c>
    </row>
    <row r="5" spans="1:1">
      <c r="A5" t="s">
        <v>75</v>
      </c>
    </row>
    <row r="6" spans="1:1">
      <c r="A6" t="s">
        <v>77</v>
      </c>
    </row>
    <row r="7" spans="1:1">
      <c r="A7" t="s">
        <v>78</v>
      </c>
    </row>
    <row r="8" spans="1:1">
      <c r="A8" t="s">
        <v>76</v>
      </c>
    </row>
    <row r="9" spans="1:1">
      <c r="A9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5B03F-F0AD-4FBE-8FCF-8BA225E2D913}">
  <sheetPr>
    <tabColor rgb="FFFF0000"/>
  </sheetPr>
  <dimension ref="A1:A22"/>
  <sheetViews>
    <sheetView workbookViewId="0">
      <selection activeCell="E23" sqref="E23"/>
    </sheetView>
  </sheetViews>
  <sheetFormatPr defaultRowHeight="15"/>
  <sheetData>
    <row r="1" spans="1:1">
      <c r="A1" t="s">
        <v>50</v>
      </c>
    </row>
    <row r="2" spans="1:1">
      <c r="A2">
        <v>12</v>
      </c>
    </row>
    <row r="3" spans="1:1">
      <c r="A3">
        <v>15</v>
      </c>
    </row>
    <row r="4" spans="1:1">
      <c r="A4">
        <v>18</v>
      </c>
    </row>
    <row r="5" spans="1:1">
      <c r="A5">
        <v>21</v>
      </c>
    </row>
    <row r="6" spans="1:1">
      <c r="A6">
        <v>24</v>
      </c>
    </row>
    <row r="7" spans="1:1">
      <c r="A7">
        <v>27</v>
      </c>
    </row>
    <row r="8" spans="1:1">
      <c r="A8">
        <v>30</v>
      </c>
    </row>
    <row r="9" spans="1:1">
      <c r="A9">
        <v>36</v>
      </c>
    </row>
    <row r="10" spans="1:1">
      <c r="A10">
        <v>42</v>
      </c>
    </row>
    <row r="11" spans="1:1">
      <c r="A11">
        <v>48</v>
      </c>
    </row>
    <row r="12" spans="1:1">
      <c r="A12">
        <v>54</v>
      </c>
    </row>
    <row r="13" spans="1:1">
      <c r="A13">
        <v>60</v>
      </c>
    </row>
    <row r="14" spans="1:1">
      <c r="A14">
        <v>66</v>
      </c>
    </row>
    <row r="15" spans="1:1">
      <c r="A15">
        <v>72</v>
      </c>
    </row>
    <row r="16" spans="1:1">
      <c r="A16">
        <v>78</v>
      </c>
    </row>
    <row r="17" spans="1:1">
      <c r="A17">
        <v>84</v>
      </c>
    </row>
    <row r="18" spans="1:1">
      <c r="A18">
        <v>90</v>
      </c>
    </row>
    <row r="19" spans="1:1">
      <c r="A19">
        <v>96</v>
      </c>
    </row>
    <row r="20" spans="1:1">
      <c r="A20">
        <v>108</v>
      </c>
    </row>
    <row r="21" spans="1:1">
      <c r="A21">
        <v>120</v>
      </c>
    </row>
    <row r="22" spans="1:1">
      <c r="A22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DD85F-C3A3-4D80-BC04-E96D4E37B86E}">
  <sheetPr>
    <tabColor rgb="FFFF0000"/>
  </sheetPr>
  <dimension ref="A1:A10"/>
  <sheetViews>
    <sheetView workbookViewId="0">
      <selection activeCell="B11" sqref="B11"/>
    </sheetView>
  </sheetViews>
  <sheetFormatPr defaultRowHeight="15"/>
  <sheetData>
    <row r="1" spans="1:1">
      <c r="A1" t="s">
        <v>50</v>
      </c>
    </row>
    <row r="2" spans="1:1">
      <c r="A2" t="s">
        <v>51</v>
      </c>
    </row>
    <row r="3" spans="1:1">
      <c r="A3" t="s">
        <v>52</v>
      </c>
    </row>
    <row r="4" spans="1:1">
      <c r="A4" t="s">
        <v>53</v>
      </c>
    </row>
    <row r="5" spans="1:1">
      <c r="A5" t="s">
        <v>54</v>
      </c>
    </row>
    <row r="6" spans="1:1">
      <c r="A6" t="s">
        <v>55</v>
      </c>
    </row>
    <row r="7" spans="1:1">
      <c r="A7" t="s">
        <v>58</v>
      </c>
    </row>
    <row r="8" spans="1:1">
      <c r="A8" t="s">
        <v>56</v>
      </c>
    </row>
    <row r="9" spans="1:1">
      <c r="A9" t="s">
        <v>59</v>
      </c>
    </row>
    <row r="10" spans="1:1">
      <c r="A10" t="s">
        <v>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EE4A2-898B-4A4F-9BA1-5810A9DAFBBA}">
  <sheetPr>
    <tabColor rgb="FFFF0000"/>
  </sheetPr>
  <dimension ref="A1:A6"/>
  <sheetViews>
    <sheetView workbookViewId="0">
      <selection activeCell="A6" sqref="A6"/>
    </sheetView>
  </sheetViews>
  <sheetFormatPr defaultRowHeight="15"/>
  <sheetData>
    <row r="1" spans="1:1">
      <c r="A1" t="s">
        <v>50</v>
      </c>
    </row>
    <row r="2" spans="1:1">
      <c r="A2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  <row r="6" spans="1:1">
      <c r="A6" t="s">
        <v>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4D301-5ABD-45AE-BB74-1008D94A811C}">
  <sheetPr>
    <tabColor rgb="FFFF0000"/>
  </sheetPr>
  <dimension ref="A1:A3"/>
  <sheetViews>
    <sheetView workbookViewId="0">
      <selection activeCell="A4" sqref="A4"/>
    </sheetView>
  </sheetViews>
  <sheetFormatPr defaultRowHeight="15"/>
  <sheetData>
    <row r="1" spans="1:1">
      <c r="A1" t="s">
        <v>50</v>
      </c>
    </row>
    <row r="2" spans="1:1">
      <c r="A2" t="s">
        <v>87</v>
      </c>
    </row>
    <row r="3" spans="1:1">
      <c r="A3" t="s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8843-05CC-4CE2-B55F-002F6931A818}">
  <sheetPr>
    <tabColor rgb="FFFF0000"/>
  </sheetPr>
  <dimension ref="A1:A5"/>
  <sheetViews>
    <sheetView workbookViewId="0">
      <selection activeCell="M18" sqref="M18"/>
    </sheetView>
  </sheetViews>
  <sheetFormatPr defaultRowHeight="15"/>
  <sheetData>
    <row r="1" spans="1:1">
      <c r="A1" t="s">
        <v>50</v>
      </c>
    </row>
    <row r="2" spans="1:1">
      <c r="A2" t="s">
        <v>65</v>
      </c>
    </row>
    <row r="3" spans="1:1">
      <c r="A3" t="s">
        <v>66</v>
      </c>
    </row>
    <row r="4" spans="1:1">
      <c r="A4" t="s">
        <v>67</v>
      </c>
    </row>
    <row r="5" spans="1:1">
      <c r="A5" t="s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F377-DBB6-45A8-8CCC-C48DC6CA8394}">
  <sheetPr>
    <tabColor rgb="FFFF0000"/>
  </sheetPr>
  <dimension ref="A1:A4"/>
  <sheetViews>
    <sheetView workbookViewId="0">
      <selection activeCell="A5" sqref="A5"/>
    </sheetView>
  </sheetViews>
  <sheetFormatPr defaultRowHeight="15"/>
  <sheetData>
    <row r="1" spans="1:1">
      <c r="A1" t="s">
        <v>50</v>
      </c>
    </row>
    <row r="2" spans="1:1">
      <c r="A2" t="s">
        <v>69</v>
      </c>
    </row>
    <row r="3" spans="1:1">
      <c r="A3" t="s">
        <v>70</v>
      </c>
    </row>
    <row r="4" spans="1:1">
      <c r="A4" t="s">
        <v>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9CD2-7357-43F6-8E2C-616BEF13B5CA}">
  <sheetPr>
    <tabColor rgb="FFFF0000"/>
  </sheetPr>
  <dimension ref="A1:A3"/>
  <sheetViews>
    <sheetView workbookViewId="0">
      <selection activeCell="A4" sqref="A4"/>
    </sheetView>
  </sheetViews>
  <sheetFormatPr defaultRowHeight="15"/>
  <cols>
    <col min="1" max="1" width="9.140625" style="5"/>
  </cols>
  <sheetData>
    <row r="1" spans="1:1">
      <c r="A1" s="5" t="s">
        <v>50</v>
      </c>
    </row>
    <row r="2" spans="1:1">
      <c r="A2" s="5" t="s">
        <v>44</v>
      </c>
    </row>
    <row r="3" spans="1:1">
      <c r="A3" s="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104_3</vt:lpstr>
      <vt:lpstr>104_3 (Type)</vt:lpstr>
      <vt:lpstr>104_3 (Size)</vt:lpstr>
      <vt:lpstr>104_3 (Pipe Class)</vt:lpstr>
      <vt:lpstr>104_3 (Kind of Pipe)</vt:lpstr>
      <vt:lpstr>104_3 (Bedding Class)</vt:lpstr>
      <vt:lpstr>104_3 (Type C Connector)</vt:lpstr>
      <vt:lpstr>104_3 (Pipe Joint DR-121)</vt:lpstr>
      <vt:lpstr>104_3 (Dike LT or RT)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Snell, Brycen</cp:lastModifiedBy>
  <dcterms:created xsi:type="dcterms:W3CDTF">2025-04-17T18:30:56Z</dcterms:created>
  <dcterms:modified xsi:type="dcterms:W3CDTF">2026-01-27T14:59:11Z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